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PEV-3\Desktop\INTERREG VI\FMP\NABÓR\Nabór regularny\REGULARNY NABÓR\DE\2. Antrag mit Anhaengen\"/>
    </mc:Choice>
  </mc:AlternateContent>
  <xr:revisionPtr revIDLastSave="0" documentId="13_ncr:1_{9BB9915F-9580-4913-859B-818DDB5A7987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cja B - Option B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" i="1" l="1"/>
  <c r="I9" i="1"/>
  <c r="G10" i="1"/>
  <c r="I10" i="1"/>
  <c r="G11" i="1"/>
  <c r="I11" i="1"/>
  <c r="G12" i="1"/>
  <c r="I12" i="1" s="1"/>
  <c r="G13" i="1"/>
  <c r="I13" i="1"/>
  <c r="I8" i="1" l="1"/>
  <c r="I14" i="1" l="1"/>
  <c r="I15" i="1" s="1"/>
  <c r="I16" i="1" s="1"/>
</calcChain>
</file>

<file path=xl/sharedStrings.xml><?xml version="1.0" encoding="utf-8"?>
<sst xmlns="http://schemas.openxmlformats.org/spreadsheetml/2006/main" count="31" uniqueCount="27">
  <si>
    <t>* Należy określić ceny jednostkowe / Es sind Einzelstückpreise zu benennen.</t>
  </si>
  <si>
    <t>DOFINANSOWANIE Z EFRR/ EFRE-FÖRDERUNG</t>
  </si>
  <si>
    <t>Koszty całkowite / Gesamtkosten</t>
  </si>
  <si>
    <t>%</t>
  </si>
  <si>
    <r>
      <rPr>
        <b/>
        <sz val="10"/>
        <rFont val="Arial"/>
        <family val="2"/>
      </rPr>
      <t>KK7 Koszty pozostale / Restkosten - max. 40%</t>
    </r>
    <r>
      <rPr>
        <b/>
        <sz val="9"/>
        <rFont val="Arial"/>
        <family val="2"/>
      </rPr>
      <t xml:space="preserve">
</t>
    </r>
    <r>
      <rPr>
        <sz val="9"/>
        <rFont val="Arial"/>
        <family val="2"/>
      </rPr>
      <t>(Koszty biurowe i administracyjne / Büro- und Verwaltungsausgaben, Koszty podróży i zakwaterowania / 
Reise- und Unterbringungskosten, Koszty ekspertów i usług zewnętrznych / Kosten für externe Expertise und Dienstleistungen, Koszty wyposażenia / Ausrüstungskosten)</t>
    </r>
  </si>
  <si>
    <t>EUR</t>
  </si>
  <si>
    <t>1.5</t>
  </si>
  <si>
    <t>1.4</t>
  </si>
  <si>
    <t>1.3</t>
  </si>
  <si>
    <t>1.2</t>
  </si>
  <si>
    <t>1.1</t>
  </si>
  <si>
    <t>KK1 Koszty personelu / Personalkosten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</si>
  <si>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</si>
  <si>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</si>
  <si>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</si>
  <si>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</si>
  <si>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</si>
  <si>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</si>
  <si>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</si>
  <si>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</si>
  <si>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B / Budgetoption B</t>
  </si>
  <si>
    <t>https://commission.europa.eu/funding-tenders/procedures-guidelines-tenders/information-contractors-and-beneficiaries/exchange-rate-inforeuro_en</t>
  </si>
  <si>
    <t>PLN</t>
  </si>
  <si>
    <t>1 EUR =</t>
  </si>
  <si>
    <t>Miesięczny kurs wymiany walut / Monatlicher Umtauschkurs (InforEuro)</t>
  </si>
  <si>
    <t>Wnioskodawca / Antragsteller</t>
  </si>
  <si>
    <t xml:space="preserve">Tytuł / Projekttitel: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</si>
</sst>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0.0"/>
    <numFmt numFmtId="166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8"/>
      <name val="Arial"/>
      <family val="2"/>
    </font>
    <font>
      <sz val="8"/>
      <name val="Calibri"/>
      <family val="2"/>
      <charset val="238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56">
    <xf numFmtId="0" fontId="0" fillId="0" borderId="0" xfId="0"/>
    <xf numFmtId="0" fontId="2" fillId="0" borderId="0" xfId="0" applyFont="1" applyProtection="1">
      <protection locked="0"/>
    </xf>
    <xf numFmtId="4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/>
    <xf numFmtId="0" fontId="4" fillId="0" borderId="0" xfId="0" applyFont="1" applyAlignment="1" applyProtection="1">
      <alignment vertical="top"/>
      <protection locked="0"/>
    </xf>
    <xf numFmtId="0" fontId="4" fillId="0" borderId="0" xfId="0" applyFont="1" applyAlignment="1">
      <alignment vertical="top"/>
    </xf>
    <xf numFmtId="4" fontId="5" fillId="2" borderId="1" xfId="1" applyNumberFormat="1" applyFont="1" applyFill="1" applyBorder="1" applyAlignment="1" applyProtection="1">
      <alignment vertical="center" wrapText="1"/>
    </xf>
    <xf numFmtId="0" fontId="5" fillId="2" borderId="0" xfId="0" applyFont="1" applyFill="1" applyAlignment="1">
      <alignment horizontal="left" vertical="center" wrapText="1"/>
    </xf>
    <xf numFmtId="4" fontId="6" fillId="3" borderId="1" xfId="1" applyNumberFormat="1" applyFont="1" applyFill="1" applyBorder="1" applyAlignment="1">
      <alignment vertical="center" wrapText="1"/>
    </xf>
    <xf numFmtId="165" fontId="7" fillId="4" borderId="1" xfId="2" applyNumberFormat="1" applyFont="1" applyFill="1" applyBorder="1" applyAlignment="1" applyProtection="1">
      <alignment vertical="center"/>
      <protection locked="0"/>
    </xf>
    <xf numFmtId="0" fontId="2" fillId="0" borderId="0" xfId="0" applyFont="1" applyAlignment="1" applyProtection="1">
      <alignment vertical="top"/>
      <protection locked="0"/>
    </xf>
    <xf numFmtId="4" fontId="6" fillId="5" borderId="1" xfId="1" applyNumberFormat="1" applyFont="1" applyFill="1" applyBorder="1" applyAlignment="1" applyProtection="1">
      <alignment vertical="center" wrapText="1"/>
      <protection locked="0"/>
    </xf>
    <xf numFmtId="0" fontId="9" fillId="5" borderId="1" xfId="0" applyFont="1" applyFill="1" applyBorder="1" applyAlignment="1" applyProtection="1">
      <alignment horizontal="left" vertical="center" wrapText="1"/>
      <protection locked="0"/>
    </xf>
    <xf numFmtId="4" fontId="8" fillId="5" borderId="1" xfId="1" applyNumberFormat="1" applyFont="1" applyFill="1" applyBorder="1" applyAlignment="1" applyProtection="1">
      <alignment vertical="center" wrapText="1"/>
      <protection locked="0"/>
    </xf>
    <xf numFmtId="4" fontId="3" fillId="0" borderId="1" xfId="0" applyNumberFormat="1" applyFont="1" applyBorder="1" applyAlignment="1" applyProtection="1">
      <alignment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4" fontId="6" fillId="6" borderId="1" xfId="1" applyNumberFormat="1" applyFont="1" applyFill="1" applyBorder="1" applyAlignment="1">
      <alignment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/>
    </xf>
    <xf numFmtId="4" fontId="8" fillId="5" borderId="1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4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vertical="center" wrapText="1"/>
    </xf>
    <xf numFmtId="0" fontId="6" fillId="5" borderId="1" xfId="0" applyFont="1" applyFill="1" applyBorder="1" applyAlignment="1">
      <alignment vertical="center" wrapText="1"/>
    </xf>
    <xf numFmtId="166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5" borderId="4" xfId="0" applyFont="1" applyFill="1" applyBorder="1" applyAlignment="1">
      <alignment horizontal="right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8" fillId="7" borderId="3" xfId="0" applyFont="1" applyFill="1" applyBorder="1" applyAlignment="1" applyProtection="1">
      <alignment vertical="center" wrapText="1"/>
      <protection locked="0"/>
    </xf>
    <xf numFmtId="0" fontId="3" fillId="5" borderId="5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3" fillId="8" borderId="4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4" fontId="7" fillId="3" borderId="5" xfId="1" applyNumberFormat="1" applyFont="1" applyFill="1" applyBorder="1" applyAlignment="1">
      <alignment horizontal="left" vertical="center" wrapText="1"/>
    </xf>
    <xf numFmtId="4" fontId="7" fillId="3" borderId="3" xfId="1" applyNumberFormat="1" applyFont="1" applyFill="1" applyBorder="1" applyAlignment="1">
      <alignment horizontal="left" vertical="center" wrapText="1"/>
    </xf>
    <xf numFmtId="0" fontId="13" fillId="5" borderId="1" xfId="3" applyFont="1" applyFill="1" applyBorder="1" applyAlignment="1" applyProtection="1">
      <alignment vertical="top" wrapText="1"/>
      <protection locked="0"/>
    </xf>
    <xf numFmtId="0" fontId="8" fillId="3" borderId="5" xfId="0" applyFont="1" applyFill="1" applyBorder="1" applyAlignment="1">
      <alignment vertical="center" wrapText="1"/>
    </xf>
    <xf numFmtId="0" fontId="8" fillId="3" borderId="4" xfId="0" applyFont="1" applyFill="1" applyBorder="1" applyAlignment="1">
      <alignment vertical="center" wrapText="1"/>
    </xf>
    <xf numFmtId="0" fontId="8" fillId="3" borderId="3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vertical="center" wrapText="1"/>
    </xf>
    <xf numFmtId="0" fontId="6" fillId="6" borderId="4" xfId="0" applyFont="1" applyFill="1" applyBorder="1" applyAlignment="1">
      <alignment vertical="center" wrapText="1"/>
    </xf>
    <xf numFmtId="0" fontId="6" fillId="6" borderId="3" xfId="0" applyFont="1" applyFill="1" applyBorder="1" applyAlignment="1">
      <alignment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3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3"/>
  <sheetViews>
    <sheetView tabSelected="1" view="pageLayout" zoomScale="110" zoomScaleNormal="120" zoomScalePageLayoutView="110" workbookViewId="0">
      <selection activeCell="C2" sqref="C2:H2"/>
    </sheetView>
  </sheetViews>
  <sheetFormatPr defaultColWidth="11.42578125" defaultRowHeight="12" x14ac:dyDescent="0.2"/>
  <cols>
    <col min="1" max="1" width="4.7109375" style="1" customWidth="1"/>
    <col min="2" max="2" width="16.7109375" style="1" customWidth="1"/>
    <col min="3" max="3" width="41.285156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3.28515625" style="1" customWidth="1"/>
    <col min="10" max="16384" width="11.42578125" style="1"/>
  </cols>
  <sheetData>
    <row r="1" spans="1:12" ht="35.25" customHeight="1" x14ac:dyDescent="0.2">
      <c r="A1" s="35" t="s">
        <v>26</v>
      </c>
      <c r="B1" s="36"/>
      <c r="C1" s="37"/>
      <c r="D1" s="38"/>
      <c r="E1" s="38"/>
      <c r="F1" s="38"/>
      <c r="G1" s="38"/>
      <c r="H1" s="38"/>
      <c r="I1" s="39"/>
    </row>
    <row r="2" spans="1:12" ht="32.25" customHeight="1" x14ac:dyDescent="0.2">
      <c r="A2" s="35" t="s">
        <v>25</v>
      </c>
      <c r="B2" s="36"/>
      <c r="C2" s="37"/>
      <c r="D2" s="38"/>
      <c r="E2" s="38"/>
      <c r="F2" s="38"/>
      <c r="G2" s="38"/>
      <c r="H2" s="39"/>
      <c r="I2" s="34"/>
    </row>
    <row r="3" spans="1:12" ht="25.5" customHeight="1" x14ac:dyDescent="0.2">
      <c r="A3" s="35" t="s">
        <v>24</v>
      </c>
      <c r="B3" s="41"/>
      <c r="C3" s="41"/>
      <c r="D3" s="33">
        <v>2</v>
      </c>
      <c r="E3" s="32" t="s">
        <v>23</v>
      </c>
      <c r="F3" s="31"/>
      <c r="G3" s="30" t="s">
        <v>22</v>
      </c>
      <c r="H3" s="29"/>
      <c r="I3" s="28">
        <v>1</v>
      </c>
    </row>
    <row r="4" spans="1:12" s="12" customFormat="1" ht="15" customHeight="1" x14ac:dyDescent="0.25">
      <c r="A4" s="47" t="s">
        <v>21</v>
      </c>
      <c r="B4" s="47"/>
      <c r="C4" s="47"/>
      <c r="D4" s="47"/>
      <c r="E4" s="47"/>
      <c r="F4" s="47"/>
      <c r="G4" s="47"/>
      <c r="H4" s="47"/>
      <c r="I4" s="47"/>
    </row>
    <row r="5" spans="1:12" ht="24.95" customHeight="1" x14ac:dyDescent="0.2">
      <c r="A5" s="51" t="s">
        <v>20</v>
      </c>
      <c r="B5" s="52"/>
      <c r="C5" s="52"/>
      <c r="D5" s="52"/>
      <c r="E5" s="52"/>
      <c r="F5" s="52"/>
      <c r="G5" s="52"/>
      <c r="H5" s="52"/>
      <c r="I5" s="52"/>
    </row>
    <row r="6" spans="1:12" ht="42.75" customHeight="1" x14ac:dyDescent="0.2">
      <c r="A6" s="27"/>
      <c r="B6" s="27" t="s">
        <v>19</v>
      </c>
      <c r="C6" s="27" t="s">
        <v>18</v>
      </c>
      <c r="D6" s="27" t="s">
        <v>17</v>
      </c>
      <c r="E6" s="27" t="s">
        <v>16</v>
      </c>
      <c r="F6" s="26" t="s">
        <v>15</v>
      </c>
      <c r="G6" s="26" t="s">
        <v>14</v>
      </c>
      <c r="H6" s="26" t="s">
        <v>13</v>
      </c>
      <c r="I6" s="25" t="s">
        <v>12</v>
      </c>
    </row>
    <row r="7" spans="1:12" ht="20.100000000000001" customHeight="1" x14ac:dyDescent="0.2">
      <c r="A7" s="23"/>
      <c r="B7" s="23">
        <v>1</v>
      </c>
      <c r="C7" s="23">
        <v>2</v>
      </c>
      <c r="D7" s="24">
        <v>3</v>
      </c>
      <c r="E7" s="23">
        <v>4</v>
      </c>
      <c r="F7" s="22">
        <v>5</v>
      </c>
      <c r="G7" s="22">
        <v>6</v>
      </c>
      <c r="H7" s="22">
        <v>7</v>
      </c>
      <c r="I7" s="22">
        <v>8</v>
      </c>
    </row>
    <row r="8" spans="1:12" ht="23.25" customHeight="1" x14ac:dyDescent="0.2">
      <c r="A8" s="53" t="s">
        <v>11</v>
      </c>
      <c r="B8" s="54"/>
      <c r="C8" s="54"/>
      <c r="D8" s="54"/>
      <c r="E8" s="54"/>
      <c r="F8" s="54"/>
      <c r="G8" s="54"/>
      <c r="H8" s="55"/>
      <c r="I8" s="21">
        <f>SUM(I9:I13)</f>
        <v>0</v>
      </c>
    </row>
    <row r="9" spans="1:12" ht="20.45" customHeight="1" x14ac:dyDescent="0.2">
      <c r="A9" s="20" t="s">
        <v>10</v>
      </c>
      <c r="B9" s="19"/>
      <c r="C9" s="19"/>
      <c r="D9" s="18"/>
      <c r="E9" s="17"/>
      <c r="F9" s="16"/>
      <c r="G9" s="15">
        <f>E9*F9</f>
        <v>0</v>
      </c>
      <c r="H9" s="14" t="s">
        <v>5</v>
      </c>
      <c r="I9" s="13">
        <f>IF(H9="EUR",G9,IF(AND(H9="PLN",$F$3&gt;0),ROUNDDOWN(G9/$F$3,$D$3),0))</f>
        <v>0</v>
      </c>
      <c r="L9" s="12"/>
    </row>
    <row r="10" spans="1:12" ht="20.45" customHeight="1" x14ac:dyDescent="0.2">
      <c r="A10" s="20" t="s">
        <v>9</v>
      </c>
      <c r="B10" s="19"/>
      <c r="C10" s="19"/>
      <c r="D10" s="18"/>
      <c r="E10" s="17"/>
      <c r="F10" s="16"/>
      <c r="G10" s="15">
        <f>E10*F10</f>
        <v>0</v>
      </c>
      <c r="H10" s="14" t="s">
        <v>5</v>
      </c>
      <c r="I10" s="13">
        <f>IF(H10="EUR",G10,IF(AND(H10="PLN",$F$3&gt;0),ROUNDDOWN(G10/$F$3,$D$3),0))</f>
        <v>0</v>
      </c>
      <c r="L10" s="12"/>
    </row>
    <row r="11" spans="1:12" ht="20.45" customHeight="1" x14ac:dyDescent="0.2">
      <c r="A11" s="20" t="s">
        <v>8</v>
      </c>
      <c r="B11" s="19"/>
      <c r="C11" s="19"/>
      <c r="D11" s="18"/>
      <c r="E11" s="17"/>
      <c r="F11" s="16"/>
      <c r="G11" s="15">
        <f>E11*F11</f>
        <v>0</v>
      </c>
      <c r="H11" s="14" t="s">
        <v>5</v>
      </c>
      <c r="I11" s="13">
        <f>IF(H11="EUR",G11,IF(AND(H11="PLN",$F$3&gt;0),ROUNDDOWN(G11/$F$3,$D$3),0))</f>
        <v>0</v>
      </c>
      <c r="L11" s="12"/>
    </row>
    <row r="12" spans="1:12" ht="20.45" customHeight="1" x14ac:dyDescent="0.2">
      <c r="A12" s="20" t="s">
        <v>7</v>
      </c>
      <c r="B12" s="19"/>
      <c r="C12" s="19"/>
      <c r="D12" s="18"/>
      <c r="E12" s="17"/>
      <c r="F12" s="16"/>
      <c r="G12" s="15">
        <f>E12*F12</f>
        <v>0</v>
      </c>
      <c r="H12" s="14" t="s">
        <v>5</v>
      </c>
      <c r="I12" s="13">
        <f>IF(H12="EUR",G12,IF(AND(H12="PLN",$F$3&gt;0),ROUNDDOWN(G12/$F$3,$D$3),0))</f>
        <v>0</v>
      </c>
      <c r="L12" s="12"/>
    </row>
    <row r="13" spans="1:12" ht="20.45" customHeight="1" x14ac:dyDescent="0.2">
      <c r="A13" s="20" t="s">
        <v>6</v>
      </c>
      <c r="B13" s="19"/>
      <c r="C13" s="19"/>
      <c r="D13" s="18"/>
      <c r="E13" s="17"/>
      <c r="F13" s="16"/>
      <c r="G13" s="15">
        <f>E13*F13</f>
        <v>0</v>
      </c>
      <c r="H13" s="14" t="s">
        <v>5</v>
      </c>
      <c r="I13" s="13">
        <f>IF(H13="EUR",G13,IF(AND(H13="PLN",$F$3&gt;0),ROUNDDOWN(G13/$F$3,$D$3),0))</f>
        <v>0</v>
      </c>
      <c r="L13" s="12"/>
    </row>
    <row r="14" spans="1:12" ht="57" customHeight="1" x14ac:dyDescent="0.2">
      <c r="A14" s="48" t="s">
        <v>4</v>
      </c>
      <c r="B14" s="49"/>
      <c r="C14" s="49"/>
      <c r="D14" s="49"/>
      <c r="E14" s="50"/>
      <c r="F14" s="11"/>
      <c r="G14" s="45" t="s">
        <v>3</v>
      </c>
      <c r="H14" s="46"/>
      <c r="I14" s="10">
        <f>ROUNDDOWN(F14*I8/100,D3)</f>
        <v>0</v>
      </c>
    </row>
    <row r="15" spans="1:12" ht="23.25" customHeight="1" x14ac:dyDescent="0.2">
      <c r="A15" s="42" t="s">
        <v>2</v>
      </c>
      <c r="B15" s="43"/>
      <c r="C15" s="43"/>
      <c r="D15" s="43"/>
      <c r="E15" s="43"/>
      <c r="F15" s="43"/>
      <c r="G15" s="43"/>
      <c r="H15" s="44"/>
      <c r="I15" s="8">
        <f>ROUNDUP(I8+I14,2)</f>
        <v>0</v>
      </c>
    </row>
    <row r="16" spans="1:12" ht="23.25" customHeight="1" x14ac:dyDescent="0.2">
      <c r="A16" s="40" t="s">
        <v>1</v>
      </c>
      <c r="B16" s="40"/>
      <c r="C16" s="40"/>
      <c r="D16" s="9"/>
      <c r="E16" s="9"/>
      <c r="F16" s="9"/>
      <c r="G16" s="9"/>
      <c r="H16" s="9"/>
      <c r="I16" s="8">
        <f>ROUNDUP(I15*0.8,2)</f>
        <v>0</v>
      </c>
    </row>
    <row r="17" spans="1:8" s="6" customFormat="1" ht="15.75" customHeight="1" x14ac:dyDescent="0.25">
      <c r="A17" s="7" t="s">
        <v>0</v>
      </c>
      <c r="B17" s="7"/>
      <c r="C17" s="7"/>
    </row>
    <row r="18" spans="1:8" ht="18" customHeight="1" x14ac:dyDescent="0.2"/>
    <row r="19" spans="1:8" ht="18" customHeight="1" x14ac:dyDescent="0.2"/>
    <row r="22" spans="1:8" x14ac:dyDescent="0.2">
      <c r="A22" s="4"/>
      <c r="B22" s="4"/>
      <c r="C22" s="4"/>
      <c r="D22" s="5"/>
      <c r="E22" s="5"/>
      <c r="F22" s="2"/>
      <c r="G22" s="2"/>
      <c r="H22" s="2"/>
    </row>
    <row r="23" spans="1:8" x14ac:dyDescent="0.2">
      <c r="A23" s="4"/>
      <c r="B23" s="4"/>
      <c r="C23" s="4"/>
      <c r="D23" s="3"/>
      <c r="E23" s="3"/>
      <c r="F23" s="2"/>
      <c r="G23" s="2"/>
      <c r="H23" s="2"/>
    </row>
  </sheetData>
  <mergeCells count="12">
    <mergeCell ref="A1:B1"/>
    <mergeCell ref="A2:B2"/>
    <mergeCell ref="C1:I1"/>
    <mergeCell ref="C2:H2"/>
    <mergeCell ref="A16:C16"/>
    <mergeCell ref="A3:C3"/>
    <mergeCell ref="A15:H15"/>
    <mergeCell ref="G14:H14"/>
    <mergeCell ref="A4:I4"/>
    <mergeCell ref="A14:E14"/>
    <mergeCell ref="A5:I5"/>
    <mergeCell ref="A8:H8"/>
  </mergeCells>
  <dataValidations disablePrompts="1" count="3">
    <dataValidation type="list" allowBlank="1" showInputMessage="1" showErrorMessage="1" sqref="H9:H13" xr:uid="{00000000-0002-0000-0000-000000000000}">
      <formula1>"PLN,EUR"</formula1>
    </dataValidation>
    <dataValidation type="list" allowBlank="1" showInputMessage="1" showErrorMessage="1" sqref="D9:D13" xr:uid="{00000000-0002-0000-0000-000001000000}">
      <formula1>"Stunde / godzina, Tag / dzień, Woche / tydzień, Monat / miesiąc, Person / osoba, Gesamt / ogółem"</formula1>
    </dataValidation>
    <dataValidation type="decimal" allowBlank="1" showInputMessage="1" showErrorMessage="1" errorTitle="Koszty pozostale / Restkosten" error="Wartość musi zawierać się w przedziale od 0 do 40._x000a_Der Wert muss zwischen 0 und 40 liegen." promptTitle="Koszty pozostale / Restkosten" prompt="0 - 40%" sqref="F14" xr:uid="{00000000-0002-0000-0000-000002000000}">
      <formula1>0</formula1>
      <formula2>40</formula2>
    </dataValidation>
  </dataValidations>
  <hyperlinks>
    <hyperlink ref="A4" r:id="rId1" xr:uid="{00000000-0004-0000-0000-000000000000}"/>
  </hyperlinks>
  <pageMargins left="0.45454545454545453" right="0.36931818181818182" top="1.221590909090909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B - Option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Euroregion PRO EUROPA VIADRINA</cp:lastModifiedBy>
  <dcterms:created xsi:type="dcterms:W3CDTF">2024-04-29T10:52:26Z</dcterms:created>
  <dcterms:modified xsi:type="dcterms:W3CDTF">2024-06-06T10:29:17Z</dcterms:modified>
</cp:coreProperties>
</file>